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0" yWindow="105" windowWidth="26925" windowHeight="12195" tabRatio="602"/>
  </bookViews>
  <sheets>
    <sheet name="Приложение №17 к Договору" sheetId="8" r:id="rId1"/>
  </sheets>
  <definedNames>
    <definedName name="_xlnm._FilterDatabase" localSheetId="0" hidden="1">'Приложение №17 к Договору'!$A$6:$HG$14</definedName>
    <definedName name="_xlnm.Print_Area" localSheetId="0">'Приложение №17 к Договору'!$A$1:$Y$27</definedName>
  </definedNames>
  <calcPr calcId="124519" iterateDelta="0.01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</calcChain>
</file>

<file path=xl/sharedStrings.xml><?xml version="1.0" encoding="utf-8"?>
<sst xmlns="http://schemas.openxmlformats.org/spreadsheetml/2006/main" count="110" uniqueCount="84">
  <si>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</si>
  <si>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</si>
  <si>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</si>
  <si>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</si>
  <si>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</si>
  <si>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</si>
  <si>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</si>
  <si>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</si>
  <si>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</si>
  <si>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</si>
  <si>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</si>
  <si>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</si>
  <si>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</si>
  <si>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</si>
  <si>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</si>
  <si>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</si>
  <si>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</si>
  <si>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</si>
  <si>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</si>
  <si>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</si>
  <si>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</si>
  <si>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</si>
  <si>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</si>
  <si>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</si>
  <si>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</si>
  <si>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ПОСТАВЩИК</t>
  </si>
  <si>
    <t xml:space="preserve">Приложение №17 </t>
  </si>
  <si>
    <t>к Договору от ___________ №__________________</t>
  </si>
  <si>
    <t>*Стоимость шефмонтажных работ указывается при необходимости проведения данных работ</t>
  </si>
  <si>
    <t>Оплата аванса (30%) производится в соответствии с п. 9.1.1 договора, руб. с НДС (18%)</t>
  </si>
  <si>
    <t>ПОКУПАТЕЛЬ</t>
  </si>
  <si>
    <t>_____________________</t>
  </si>
  <si>
    <t>/Должность, Ф.И.О./</t>
  </si>
  <si>
    <t>М.П.</t>
  </si>
  <si>
    <t>_______________________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</si>
  <si>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</si>
  <si>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</si>
  <si>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</si>
  <si>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</si>
  <si>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</si>
  <si>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(укаазать отдельно), руб с НДС (18%):*</t>
  </si>
  <si>
    <t>нж</t>
  </si>
  <si>
    <t>Арматура спецификация НВАЭС-2</t>
  </si>
  <si>
    <t>207.3</t>
  </si>
  <si>
    <t>Арматура технологических систем</t>
  </si>
  <si>
    <t>УХЛ3
II</t>
  </si>
  <si>
    <t>5(ОЖ4)
II</t>
  </si>
  <si>
    <t>угл.ст.</t>
  </si>
  <si>
    <t>8(ОЖ3)
II</t>
  </si>
  <si>
    <t>UMA
П</t>
  </si>
  <si>
    <t>QA3</t>
  </si>
  <si>
    <t>График финансированияна 20___ год (184)</t>
  </si>
  <si>
    <t>207.3.1</t>
  </si>
  <si>
    <t>JNA</t>
  </si>
  <si>
    <t>Система аварийного и планового расхолаживания первого контура и охлаждения бассейна выдержки</t>
  </si>
  <si>
    <t>207.3.1.39</t>
  </si>
  <si>
    <t>21JNA13AA901
22JNA23AA901</t>
  </si>
  <si>
    <t>Импульсно-предохранительное устройство (ИПУ)</t>
  </si>
  <si>
    <t>УФ50025-100Р-03
или аналог</t>
  </si>
  <si>
    <t>Рр 1,96 МПа
Тр 130 ºС 
Рн 2,1 МПа
Роткр 2,415 МПа
Рзакр 1,89 МПа
Pпротив 0 МПа
 G 360 т/ч
Среда - раствор борной кислоты от 16 до 20 г/л</t>
  </si>
  <si>
    <t>ТУ 26-07-1329-2007
(редакция 2009 г.)
или аналог</t>
  </si>
  <si>
    <t xml:space="preserve">2ВIIв/I </t>
  </si>
  <si>
    <t>QA2</t>
  </si>
  <si>
    <t>UJA</t>
  </si>
  <si>
    <t>207.3.32</t>
  </si>
  <si>
    <t>LBG10-70</t>
  </si>
  <si>
    <t>Система паропроводов собственных нужд</t>
  </si>
  <si>
    <t>207.3.32.27</t>
  </si>
  <si>
    <t>20LBG10AA901
20LBG10AA902
20LBG10AA903</t>
  </si>
  <si>
    <t>ПТ57001-250/300-03
или аналог</t>
  </si>
  <si>
    <t>Рр 0,89 МПа
Тp 180 °С
G=220  т/ч 
при Роткр 1,023 МПа
Рзакр 0,8 МПа
Противодавление - не более 0,3 МПа.
Среда - пар</t>
  </si>
  <si>
    <t>ТУ 3742-032-05749375-2006 (редакция 2010 г.)
или аналог</t>
  </si>
  <si>
    <t>3СIIIс/II</t>
  </si>
  <si>
    <t>UMA</t>
  </si>
  <si>
    <t>207.3.32.28</t>
  </si>
  <si>
    <t>20LBG30AA901
20LBG30AA902
20LBG30AA903
20LBG30AA904
20LBG30AA905</t>
  </si>
  <si>
    <t>Рр 0,89 МПа
Тр 180 °С
G 225 т/ч
при Роткр 1,023 МПа
Рзакр 0,8 МПа
Противодавление - не более 0,3 МПа.
Среда - пар</t>
  </si>
  <si>
    <t>ТУ 3742-032-05749375-2006 (редакция 2010 г)
или аналог</t>
  </si>
  <si>
    <t>207.3.32.49</t>
  </si>
  <si>
    <t>20LBG40AA901
20LBG40AA902
20LBG40AA903</t>
  </si>
  <si>
    <t>ПТ57001-250/300-02
или аналог</t>
  </si>
  <si>
    <t>Рр 0,71 МПа
Тр 173 оС
G 32 т/ч
при Роткр  0,81 МПа
Рзакр 0,63 МПа
Противодавление - не более 0,3 МПа.
Среда - пар</t>
  </si>
  <si>
    <t>-</t>
  </si>
  <si>
    <t>Окончательный платеж (70%) производится в соответствии с п. 9.1.2 и 9.1.3 договора, руб. с НДС (18%)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</si>
</sst>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;[Red]#,##0.00"/>
  </numFmts>
  <fonts count="21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/>
      <bottom/>
      <diagonal/>
    </border>
    <border>
      <left style="thin">
        <color indexed="24"/>
      </left>
      <right/>
      <top/>
      <bottom/>
      <diagonal/>
    </border>
    <border>
      <left style="thin">
        <color indexed="6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4"/>
      </right>
      <top/>
      <bottom/>
      <diagonal/>
    </border>
  </borders>
  <cellStyleXfs count="6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9" fillId="0" borderId="0"/>
    <xf numFmtId="0" fontId="19" fillId="0" borderId="0"/>
    <xf numFmtId="0" fontId="15" fillId="0" borderId="1" applyProtection="0">
      <alignment horizontal="center"/>
    </xf>
  </cellStyleXfs>
  <cellXfs count="87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9" fillId="0" borderId="1" xfId="0" applyNumberFormat="1" applyFont="1" applyFill="1" applyBorder="1" applyAlignment="1">
      <alignment horizontal="left" vertical="center" wrapText="1"/>
    </xf>
    <xf numFmtId="17" fontId="9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4" fillId="0" borderId="0" xfId="64" applyNumberFormat="1" applyFont="1" applyFill="1" applyBorder="1" applyAlignment="1" applyProtection="1">
      <alignment horizontal="center" vertical="center"/>
    </xf>
    <xf numFmtId="0" fontId="14" fillId="0" borderId="0" xfId="64" applyNumberFormat="1" applyFont="1" applyFill="1" applyBorder="1" applyAlignment="1" applyProtection="1">
      <alignment vertical="top"/>
    </xf>
    <xf numFmtId="0" fontId="14" fillId="0" borderId="0" xfId="0" applyFont="1" applyFill="1" applyBorder="1" applyAlignment="1">
      <alignment horizontal="center"/>
    </xf>
    <xf numFmtId="0" fontId="13" fillId="0" borderId="0" xfId="64" applyNumberFormat="1" applyFont="1" applyFill="1" applyBorder="1" applyAlignment="1" applyProtection="1">
      <alignment vertical="top"/>
    </xf>
    <xf numFmtId="0" fontId="15" fillId="0" borderId="0" xfId="0" applyFont="1" applyFill="1" applyAlignment="1">
      <alignment horizontal="left"/>
    </xf>
    <xf numFmtId="0" fontId="13" fillId="0" borderId="0" xfId="0" applyFont="1" applyFill="1" applyBorder="1"/>
    <xf numFmtId="0" fontId="2" fillId="0" borderId="0" xfId="0" applyFont="1" applyFill="1"/>
    <xf numFmtId="0" fontId="16" fillId="2" borderId="0" xfId="0" applyFont="1" applyFill="1"/>
    <xf numFmtId="165" fontId="14" fillId="0" borderId="0" xfId="64" applyNumberFormat="1" applyFont="1" applyFill="1" applyBorder="1" applyAlignment="1" applyProtection="1">
      <alignment vertical="center" wrapText="1"/>
    </xf>
    <xf numFmtId="0" fontId="2" fillId="0" borderId="0" xfId="0" applyFont="1" applyFill="1" applyAlignment="1">
      <alignment horizontal="left"/>
    </xf>
    <xf numFmtId="164" fontId="17" fillId="2" borderId="1" xfId="0" applyNumberFormat="1" applyFont="1" applyFill="1" applyBorder="1" applyAlignment="1">
      <alignment horizontal="right" vertical="center" wrapText="1"/>
    </xf>
    <xf numFmtId="0" fontId="17" fillId="2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15" fillId="0" borderId="1" xfId="0" applyFont="1" applyFill="1" applyBorder="1"/>
    <xf numFmtId="0" fontId="15" fillId="0" borderId="0" xfId="0" applyFont="1" applyFill="1" applyBorder="1"/>
    <xf numFmtId="0" fontId="15" fillId="0" borderId="0" xfId="0" applyFont="1" applyFill="1"/>
    <xf numFmtId="0" fontId="18" fillId="0" borderId="1" xfId="65" applyNumberFormat="1" applyFont="1" applyBorder="1" applyAlignment="1">
      <alignment horizontal="left" vertical="center" wrapText="1"/>
    </xf>
    <xf numFmtId="0" fontId="20" fillId="0" borderId="1" xfId="65" applyNumberFormat="1" applyFont="1" applyFill="1" applyBorder="1" applyAlignment="1">
      <alignment horizontal="left" vertical="center" wrapText="1"/>
    </xf>
    <xf numFmtId="0" fontId="20" fillId="3" borderId="1" xfId="65" applyNumberFormat="1" applyFont="1" applyFill="1" applyBorder="1" applyAlignment="1">
      <alignment horizontal="left" vertical="center" wrapText="1" indent="1"/>
    </xf>
    <xf numFmtId="0" fontId="20" fillId="3" borderId="1" xfId="65" applyNumberFormat="1" applyFont="1" applyFill="1" applyBorder="1" applyAlignment="1">
      <alignment horizontal="left" vertical="center" wrapText="1" indent="2"/>
    </xf>
    <xf numFmtId="0" fontId="20" fillId="0" borderId="0" xfId="66" applyNumberFormat="1" applyFont="1" applyFill="1" applyBorder="1" applyAlignment="1">
      <alignment horizontal="left"/>
    </xf>
    <xf numFmtId="0" fontId="20" fillId="0" borderId="6" xfId="66" applyNumberFormat="1" applyFont="1" applyFill="1" applyBorder="1" applyAlignment="1">
      <alignment horizontal="left"/>
    </xf>
    <xf numFmtId="1" fontId="20" fillId="0" borderId="12" xfId="66" applyNumberFormat="1" applyFont="1" applyFill="1" applyBorder="1" applyAlignment="1">
      <alignment horizontal="left" vertical="center" wrapText="1"/>
    </xf>
    <xf numFmtId="0" fontId="20" fillId="0" borderId="7" xfId="66" applyNumberFormat="1" applyFont="1" applyFill="1" applyBorder="1" applyAlignment="1">
      <alignment horizontal="left" vertical="center" wrapText="1"/>
    </xf>
    <xf numFmtId="0" fontId="20" fillId="0" borderId="8" xfId="66" applyNumberFormat="1" applyFont="1" applyFill="1" applyBorder="1" applyAlignment="1">
      <alignment horizontal="left" vertical="center"/>
    </xf>
    <xf numFmtId="0" fontId="20" fillId="0" borderId="0" xfId="66" applyNumberFormat="1" applyFont="1" applyFill="1" applyBorder="1" applyAlignment="1">
      <alignment horizontal="left"/>
    </xf>
    <xf numFmtId="0" fontId="20" fillId="0" borderId="9" xfId="66" applyNumberFormat="1" applyFont="1" applyFill="1" applyBorder="1" applyAlignment="1">
      <alignment horizontal="left" vertical="center" wrapText="1" indent="1"/>
    </xf>
    <xf numFmtId="0" fontId="20" fillId="0" borderId="10" xfId="66" applyNumberFormat="1" applyFont="1" applyFill="1" applyBorder="1" applyAlignment="1">
      <alignment horizontal="left" vertical="center" wrapText="1"/>
    </xf>
    <xf numFmtId="0" fontId="20" fillId="0" borderId="11" xfId="66" applyNumberFormat="1" applyFont="1" applyFill="1" applyBorder="1" applyAlignment="1">
      <alignment horizontal="left" vertical="center"/>
    </xf>
    <xf numFmtId="0" fontId="20" fillId="0" borderId="6" xfId="66" applyNumberFormat="1" applyFont="1" applyFill="1" applyBorder="1" applyAlignment="1">
      <alignment horizontal="left"/>
    </xf>
    <xf numFmtId="0" fontId="20" fillId="0" borderId="12" xfId="66" applyNumberFormat="1" applyFont="1" applyFill="1" applyBorder="1" applyAlignment="1">
      <alignment horizontal="left" vertical="center" wrapText="1" indent="2"/>
    </xf>
    <xf numFmtId="0" fontId="18" fillId="0" borderId="1" xfId="66" applyNumberFormat="1" applyFont="1" applyFill="1" applyBorder="1" applyAlignment="1">
      <alignment horizontal="center" vertical="center" wrapText="1"/>
    </xf>
    <xf numFmtId="0" fontId="18" fillId="0" borderId="1" xfId="66" applyNumberFormat="1" applyFont="1" applyFill="1" applyBorder="1" applyAlignment="1">
      <alignment horizontal="left" vertical="center" wrapText="1"/>
    </xf>
    <xf numFmtId="0" fontId="18" fillId="0" borderId="1" xfId="66" applyNumberFormat="1" applyFont="1" applyFill="1" applyBorder="1" applyAlignment="1">
      <alignment horizontal="center" vertical="center" wrapText="1"/>
    </xf>
    <xf numFmtId="0" fontId="18" fillId="0" borderId="1" xfId="66" applyNumberFormat="1" applyFont="1" applyFill="1" applyBorder="1" applyAlignment="1">
      <alignment horizontal="left" vertical="center" wrapText="1"/>
    </xf>
    <xf numFmtId="1" fontId="18" fillId="0" borderId="1" xfId="66" applyNumberFormat="1" applyFont="1" applyFill="1" applyBorder="1" applyAlignment="1">
      <alignment horizontal="right" vertical="center" wrapText="1"/>
    </xf>
    <xf numFmtId="0" fontId="20" fillId="0" borderId="7" xfId="66" applyNumberFormat="1" applyFont="1" applyFill="1" applyBorder="1" applyAlignment="1">
      <alignment horizontal="left" vertical="center" wrapText="1"/>
    </xf>
    <xf numFmtId="0" fontId="20" fillId="0" borderId="8" xfId="66" applyNumberFormat="1" applyFont="1" applyFill="1" applyBorder="1" applyAlignment="1">
      <alignment horizontal="left" vertical="center"/>
    </xf>
    <xf numFmtId="0" fontId="20" fillId="0" borderId="0" xfId="66" applyNumberFormat="1" applyFont="1" applyFill="1" applyBorder="1" applyAlignment="1">
      <alignment horizontal="left"/>
    </xf>
    <xf numFmtId="0" fontId="20" fillId="0" borderId="12" xfId="66" applyNumberFormat="1" applyFont="1" applyFill="1" applyBorder="1" applyAlignment="1">
      <alignment horizontal="left" vertical="center" wrapText="1" indent="2"/>
    </xf>
    <xf numFmtId="0" fontId="18" fillId="0" borderId="1" xfId="66" applyNumberFormat="1" applyFont="1" applyFill="1" applyBorder="1" applyAlignment="1">
      <alignment horizontal="center" vertical="center" wrapText="1"/>
    </xf>
    <xf numFmtId="0" fontId="18" fillId="0" borderId="1" xfId="66" applyNumberFormat="1" applyFont="1" applyFill="1" applyBorder="1" applyAlignment="1">
      <alignment horizontal="left" vertical="center" wrapText="1"/>
    </xf>
    <xf numFmtId="0" fontId="18" fillId="0" borderId="1" xfId="66" applyNumberFormat="1" applyFont="1" applyFill="1" applyBorder="1" applyAlignment="1">
      <alignment horizontal="center" vertical="center" wrapText="1"/>
    </xf>
    <xf numFmtId="0" fontId="18" fillId="0" borderId="1" xfId="66" applyNumberFormat="1" applyFont="1" applyFill="1" applyBorder="1" applyAlignment="1">
      <alignment horizontal="left" vertical="center" wrapText="1"/>
    </xf>
    <xf numFmtId="1" fontId="18" fillId="0" borderId="1" xfId="66" applyNumberFormat="1" applyFont="1" applyFill="1" applyBorder="1" applyAlignment="1">
      <alignment horizontal="right" vertical="center" wrapText="1"/>
    </xf>
    <xf numFmtId="3" fontId="18" fillId="0" borderId="1" xfId="66" applyNumberFormat="1" applyFont="1" applyFill="1" applyBorder="1" applyAlignment="1">
      <alignment horizontal="right" vertical="center" wrapText="1"/>
    </xf>
    <xf numFmtId="0" fontId="18" fillId="0" borderId="1" xfId="66" applyNumberFormat="1" applyFont="1" applyFill="1" applyBorder="1" applyAlignment="1">
      <alignment horizontal="center" vertical="center" wrapText="1"/>
    </xf>
    <xf numFmtId="0" fontId="18" fillId="0" borderId="1" xfId="66" applyNumberFormat="1" applyFont="1" applyFill="1" applyBorder="1" applyAlignment="1">
      <alignment horizontal="left" vertical="center" wrapText="1"/>
    </xf>
    <xf numFmtId="0" fontId="18" fillId="0" borderId="1" xfId="66" applyNumberFormat="1" applyFont="1" applyFill="1" applyBorder="1" applyAlignment="1">
      <alignment horizontal="center" vertical="center" wrapText="1"/>
    </xf>
    <xf numFmtId="0" fontId="18" fillId="0" borderId="1" xfId="66" applyNumberFormat="1" applyFont="1" applyFill="1" applyBorder="1" applyAlignment="1">
      <alignment horizontal="left" vertical="center" wrapText="1"/>
    </xf>
    <xf numFmtId="1" fontId="18" fillId="0" borderId="1" xfId="66" applyNumberFormat="1" applyFont="1" applyFill="1" applyBorder="1" applyAlignment="1">
      <alignment horizontal="right" vertical="center" wrapText="1"/>
    </xf>
    <xf numFmtId="3" fontId="18" fillId="0" borderId="1" xfId="66" applyNumberFormat="1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</cellXfs>
  <cellStyles count="68">
    <cellStyle name="ЛокСмета" xfId="67"/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" xfId="6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K24"/>
  <sheetViews>
    <sheetView tabSelected="1" view="pageBreakPreview" topLeftCell="I4" zoomScale="80" zoomScaleSheetLayoutView="80" workbookViewId="0">
      <selection activeCell="Y6" sqref="Y6"/>
    </sheetView>
  </sheetViews>
  <sheetFormatPr defaultRowHeight="15.7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37.5" style="1" customWidth="1"/>
    <col min="6" max="6" width="12.5" style="1" customWidth="1"/>
    <col min="7" max="7" width="23.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7.33203125" style="1" customWidth="1"/>
    <col min="20" max="20" width="12" style="1" customWidth="1"/>
    <col min="21" max="21" width="9.5" style="1" bestFit="1" customWidth="1"/>
    <col min="22" max="22" width="10.6640625" style="5" customWidth="1"/>
    <col min="23" max="23" width="12.83203125" style="5" customWidth="1"/>
    <col min="24" max="24" width="22.33203125" style="5" customWidth="1"/>
    <col min="25" max="25" width="23.33203125" style="5" customWidth="1"/>
    <col min="26" max="16384" width="9.33203125" style="1"/>
  </cols>
  <sheetData>
    <row r="1" spans="1:219" s="3" customFormat="1" ht="18.75">
      <c r="A1" s="75" t="s">
        <v>26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</row>
    <row r="2" spans="1:219" s="3" customFormat="1" ht="18.75">
      <c r="A2" s="75" t="s">
        <v>27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</row>
    <row r="3" spans="1:219" s="3" customFormat="1" ht="20.25">
      <c r="A3" s="76" t="s">
        <v>51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</row>
    <row r="4" spans="1:219" ht="114" customHeight="1">
      <c r="A4" s="77" t="s">
        <v>0</v>
      </c>
      <c r="B4" s="77" t="s">
        <v>1</v>
      </c>
      <c r="C4" s="77" t="s">
        <v>2</v>
      </c>
      <c r="D4" s="77" t="s">
        <v>3</v>
      </c>
      <c r="E4" s="77" t="s">
        <v>4</v>
      </c>
      <c r="F4" s="77" t="s">
        <v>5</v>
      </c>
      <c r="G4" s="77" t="s">
        <v>6</v>
      </c>
      <c r="H4" s="77" t="s">
        <v>7</v>
      </c>
      <c r="I4" s="77" t="s">
        <v>8</v>
      </c>
      <c r="J4" s="77" t="s">
        <v>9</v>
      </c>
      <c r="K4" s="77" t="s">
        <v>10</v>
      </c>
      <c r="L4" s="77" t="s">
        <v>11</v>
      </c>
      <c r="M4" s="77"/>
      <c r="N4" s="77" t="s">
        <v>37</v>
      </c>
      <c r="O4" s="77"/>
      <c r="P4" s="6" t="s">
        <v>12</v>
      </c>
      <c r="Q4" s="6" t="s">
        <v>13</v>
      </c>
      <c r="R4" s="77" t="s">
        <v>14</v>
      </c>
      <c r="S4" s="77" t="s">
        <v>15</v>
      </c>
      <c r="T4" s="85" t="s">
        <v>23</v>
      </c>
      <c r="U4" s="78" t="s">
        <v>24</v>
      </c>
      <c r="V4" s="81" t="s">
        <v>35</v>
      </c>
      <c r="W4" s="81" t="s">
        <v>36</v>
      </c>
      <c r="X4" s="80" t="s">
        <v>29</v>
      </c>
      <c r="Y4" s="80" t="s">
        <v>83</v>
      </c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</row>
    <row r="5" spans="1:219" ht="42.75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  <c r="R5" s="77"/>
      <c r="S5" s="77"/>
      <c r="T5" s="86"/>
      <c r="U5" s="79"/>
      <c r="V5" s="82"/>
      <c r="W5" s="82"/>
      <c r="X5" s="80"/>
      <c r="Y5" s="80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</row>
    <row r="6" spans="1:219" ht="14.25">
      <c r="A6" s="7">
        <v>1</v>
      </c>
      <c r="B6" s="7">
        <f>A6+1</f>
        <v>2</v>
      </c>
      <c r="C6" s="7">
        <f t="shared" ref="C6:S6" si="0">B6+1</f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H6" s="7">
        <f t="shared" si="0"/>
        <v>8</v>
      </c>
      <c r="I6" s="7">
        <f t="shared" si="0"/>
        <v>9</v>
      </c>
      <c r="J6" s="7">
        <f t="shared" si="0"/>
        <v>10</v>
      </c>
      <c r="K6" s="7">
        <f t="shared" si="0"/>
        <v>11</v>
      </c>
      <c r="L6" s="7">
        <f t="shared" si="0"/>
        <v>12</v>
      </c>
      <c r="M6" s="7">
        <f t="shared" si="0"/>
        <v>13</v>
      </c>
      <c r="N6" s="7">
        <f t="shared" si="0"/>
        <v>14</v>
      </c>
      <c r="O6" s="7">
        <f t="shared" si="0"/>
        <v>15</v>
      </c>
      <c r="P6" s="7">
        <f t="shared" si="0"/>
        <v>16</v>
      </c>
      <c r="Q6" s="7">
        <f t="shared" si="0"/>
        <v>17</v>
      </c>
      <c r="R6" s="7">
        <f t="shared" si="0"/>
        <v>18</v>
      </c>
      <c r="S6" s="7">
        <f t="shared" si="0"/>
        <v>19</v>
      </c>
      <c r="T6" s="7">
        <f t="shared" ref="T6" si="1">S6+1</f>
        <v>20</v>
      </c>
      <c r="U6" s="7">
        <f t="shared" ref="U6" si="2">T6+1</f>
        <v>21</v>
      </c>
      <c r="V6" s="7">
        <f t="shared" ref="V6" si="3">U6+1</f>
        <v>22</v>
      </c>
      <c r="W6" s="7">
        <f t="shared" ref="W6" si="4">V6+1</f>
        <v>23</v>
      </c>
      <c r="X6" s="7">
        <f t="shared" ref="X6" si="5">W6+1</f>
        <v>24</v>
      </c>
      <c r="Y6" s="7">
        <f t="shared" ref="Y6" si="6">X6+1</f>
        <v>25</v>
      </c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</row>
    <row r="7" spans="1:219" s="11" customFormat="1">
      <c r="A7" s="45">
        <v>207</v>
      </c>
      <c r="B7" s="46"/>
      <c r="C7" s="47" t="s">
        <v>42</v>
      </c>
      <c r="D7" s="48"/>
      <c r="E7" s="48"/>
      <c r="F7" s="48"/>
      <c r="G7" s="48"/>
      <c r="H7" s="48"/>
      <c r="I7" s="43"/>
      <c r="J7" s="43"/>
      <c r="K7" s="43"/>
      <c r="L7" s="43"/>
      <c r="M7" s="43"/>
      <c r="N7" s="43"/>
      <c r="O7" s="43"/>
      <c r="P7" s="43"/>
      <c r="Q7" s="43"/>
      <c r="R7" s="40"/>
      <c r="S7" s="8"/>
      <c r="T7" s="13"/>
      <c r="U7" s="12"/>
      <c r="V7" s="4"/>
      <c r="W7" s="4"/>
      <c r="X7" s="4"/>
      <c r="Y7" s="9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</row>
    <row r="8" spans="1:219" s="11" customFormat="1">
      <c r="A8" s="49" t="s">
        <v>43</v>
      </c>
      <c r="B8" s="50"/>
      <c r="C8" s="51" t="s">
        <v>44</v>
      </c>
      <c r="D8" s="52"/>
      <c r="E8" s="52"/>
      <c r="F8" s="52"/>
      <c r="G8" s="52"/>
      <c r="H8" s="52"/>
      <c r="I8" s="44"/>
      <c r="J8" s="44"/>
      <c r="K8" s="44"/>
      <c r="L8" s="44"/>
      <c r="M8" s="44"/>
      <c r="N8" s="44"/>
      <c r="O8" s="44"/>
      <c r="P8" s="44"/>
      <c r="Q8" s="44"/>
      <c r="R8" s="41"/>
      <c r="S8" s="8"/>
      <c r="T8" s="13"/>
      <c r="U8" s="12"/>
      <c r="V8" s="4"/>
      <c r="W8" s="4"/>
      <c r="X8" s="4"/>
      <c r="Y8" s="9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</row>
    <row r="9" spans="1:219" s="11" customFormat="1">
      <c r="A9" s="53" t="s">
        <v>52</v>
      </c>
      <c r="B9" s="46" t="s">
        <v>53</v>
      </c>
      <c r="C9" s="47" t="s">
        <v>54</v>
      </c>
      <c r="D9" s="48"/>
      <c r="E9" s="48"/>
      <c r="F9" s="48"/>
      <c r="G9" s="48"/>
      <c r="H9" s="48"/>
      <c r="I9" s="43"/>
      <c r="J9" s="43"/>
      <c r="K9" s="43"/>
      <c r="L9" s="43"/>
      <c r="M9" s="43"/>
      <c r="N9" s="43"/>
      <c r="O9" s="43"/>
      <c r="P9" s="43"/>
      <c r="Q9" s="43"/>
      <c r="R9" s="42"/>
      <c r="S9" s="8"/>
      <c r="T9" s="13"/>
      <c r="U9" s="12"/>
      <c r="V9" s="4"/>
      <c r="W9" s="4"/>
      <c r="X9" s="4"/>
      <c r="Y9" s="9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</row>
    <row r="10" spans="1:219" s="11" customFormat="1" ht="128.25">
      <c r="A10" s="54" t="s">
        <v>55</v>
      </c>
      <c r="B10" s="55" t="s">
        <v>56</v>
      </c>
      <c r="C10" s="55" t="s">
        <v>57</v>
      </c>
      <c r="D10" s="55" t="s">
        <v>58</v>
      </c>
      <c r="E10" s="55" t="s">
        <v>59</v>
      </c>
      <c r="F10" s="57" t="s">
        <v>82</v>
      </c>
      <c r="G10" s="72" t="s">
        <v>60</v>
      </c>
      <c r="H10" s="57" t="s">
        <v>61</v>
      </c>
      <c r="I10" s="57" t="s">
        <v>62</v>
      </c>
      <c r="J10" s="57" t="s">
        <v>41</v>
      </c>
      <c r="K10" s="57" t="s">
        <v>22</v>
      </c>
      <c r="L10" s="58">
        <v>0</v>
      </c>
      <c r="M10" s="58">
        <v>2</v>
      </c>
      <c r="N10" s="58">
        <v>90</v>
      </c>
      <c r="O10" s="58">
        <v>180</v>
      </c>
      <c r="P10" s="57" t="s">
        <v>45</v>
      </c>
      <c r="Q10" s="57" t="s">
        <v>48</v>
      </c>
      <c r="R10" s="56" t="s">
        <v>63</v>
      </c>
      <c r="S10" s="8"/>
      <c r="T10" s="13"/>
      <c r="U10" s="12"/>
      <c r="V10" s="4"/>
      <c r="W10" s="4"/>
      <c r="X10" s="4"/>
      <c r="Y10" s="9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</row>
    <row r="11" spans="1:219" s="11" customFormat="1" ht="28.5">
      <c r="A11" s="62" t="s">
        <v>64</v>
      </c>
      <c r="B11" s="59" t="s">
        <v>65</v>
      </c>
      <c r="C11" s="60" t="s">
        <v>66</v>
      </c>
      <c r="D11" s="61"/>
      <c r="E11" s="61"/>
      <c r="F11" s="61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39" t="s">
        <v>49</v>
      </c>
      <c r="S11" s="8"/>
      <c r="T11" s="13"/>
      <c r="U11" s="12"/>
      <c r="V11" s="4"/>
      <c r="W11" s="4"/>
      <c r="X11" s="4"/>
      <c r="Y11" s="9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</row>
    <row r="12" spans="1:219" s="11" customFormat="1" ht="114">
      <c r="A12" s="63" t="s">
        <v>67</v>
      </c>
      <c r="B12" s="64" t="s">
        <v>68</v>
      </c>
      <c r="C12" s="64" t="s">
        <v>57</v>
      </c>
      <c r="D12" s="64" t="s">
        <v>69</v>
      </c>
      <c r="E12" s="64" t="s">
        <v>70</v>
      </c>
      <c r="F12" s="57" t="s">
        <v>82</v>
      </c>
      <c r="G12" s="72" t="s">
        <v>71</v>
      </c>
      <c r="H12" s="66" t="s">
        <v>72</v>
      </c>
      <c r="I12" s="66" t="s">
        <v>50</v>
      </c>
      <c r="J12" s="66" t="s">
        <v>47</v>
      </c>
      <c r="K12" s="66" t="s">
        <v>22</v>
      </c>
      <c r="L12" s="67">
        <v>0</v>
      </c>
      <c r="M12" s="67">
        <v>3</v>
      </c>
      <c r="N12" s="67">
        <v>615</v>
      </c>
      <c r="O12" s="68">
        <v>1845</v>
      </c>
      <c r="P12" s="66" t="s">
        <v>45</v>
      </c>
      <c r="Q12" s="66" t="s">
        <v>46</v>
      </c>
      <c r="R12" s="65" t="s">
        <v>73</v>
      </c>
      <c r="S12" s="8"/>
      <c r="T12" s="13"/>
      <c r="U12" s="12"/>
      <c r="V12" s="4"/>
      <c r="W12" s="4"/>
      <c r="X12" s="4"/>
      <c r="Y12" s="9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</row>
    <row r="13" spans="1:219" s="11" customFormat="1" ht="114">
      <c r="A13" s="69" t="s">
        <v>74</v>
      </c>
      <c r="B13" s="70" t="s">
        <v>75</v>
      </c>
      <c r="C13" s="70" t="s">
        <v>57</v>
      </c>
      <c r="D13" s="70" t="s">
        <v>69</v>
      </c>
      <c r="E13" s="70" t="s">
        <v>76</v>
      </c>
      <c r="F13" s="57" t="s">
        <v>82</v>
      </c>
      <c r="G13" s="72" t="s">
        <v>71</v>
      </c>
      <c r="H13" s="72" t="s">
        <v>72</v>
      </c>
      <c r="I13" s="72" t="s">
        <v>50</v>
      </c>
      <c r="J13" s="72" t="s">
        <v>47</v>
      </c>
      <c r="K13" s="72" t="s">
        <v>22</v>
      </c>
      <c r="L13" s="73">
        <v>0</v>
      </c>
      <c r="M13" s="73">
        <v>5</v>
      </c>
      <c r="N13" s="73">
        <v>615</v>
      </c>
      <c r="O13" s="74">
        <v>3075</v>
      </c>
      <c r="P13" s="72" t="s">
        <v>45</v>
      </c>
      <c r="Q13" s="72" t="s">
        <v>46</v>
      </c>
      <c r="R13" s="71" t="s">
        <v>73</v>
      </c>
      <c r="S13" s="8"/>
      <c r="T13" s="13"/>
      <c r="U13" s="12"/>
      <c r="V13" s="4"/>
      <c r="W13" s="4"/>
      <c r="X13" s="4"/>
      <c r="Y13" s="9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</row>
    <row r="14" spans="1:219" s="11" customFormat="1" ht="102" customHeight="1">
      <c r="A14" s="69" t="s">
        <v>78</v>
      </c>
      <c r="B14" s="70" t="s">
        <v>79</v>
      </c>
      <c r="C14" s="70" t="s">
        <v>57</v>
      </c>
      <c r="D14" s="70" t="s">
        <v>80</v>
      </c>
      <c r="E14" s="70" t="s">
        <v>81</v>
      </c>
      <c r="F14" s="57" t="s">
        <v>82</v>
      </c>
      <c r="G14" s="72" t="s">
        <v>77</v>
      </c>
      <c r="H14" s="72" t="s">
        <v>72</v>
      </c>
      <c r="I14" s="72" t="s">
        <v>50</v>
      </c>
      <c r="J14" s="72" t="s">
        <v>47</v>
      </c>
      <c r="K14" s="72" t="s">
        <v>22</v>
      </c>
      <c r="L14" s="73">
        <v>0</v>
      </c>
      <c r="M14" s="73">
        <v>3</v>
      </c>
      <c r="N14" s="73">
        <v>615</v>
      </c>
      <c r="O14" s="74">
        <v>1845</v>
      </c>
      <c r="P14" s="72" t="s">
        <v>45</v>
      </c>
      <c r="Q14" s="72" t="s">
        <v>46</v>
      </c>
      <c r="R14" s="71" t="s">
        <v>73</v>
      </c>
      <c r="S14" s="8"/>
      <c r="T14" s="13"/>
      <c r="U14" s="12"/>
      <c r="V14" s="4"/>
      <c r="W14" s="4"/>
      <c r="X14" s="4"/>
      <c r="Y14" s="9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</row>
    <row r="15" spans="1:219" s="5" customFormat="1" ht="21.75" customHeight="1">
      <c r="A15" s="83" t="s">
        <v>38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29"/>
      <c r="O15" s="29"/>
      <c r="P15" s="30"/>
      <c r="Q15" s="30"/>
      <c r="R15" s="30"/>
      <c r="S15" s="31"/>
      <c r="T15" s="30"/>
      <c r="U15" s="32"/>
      <c r="V15" s="33"/>
      <c r="W15" s="34"/>
      <c r="X15" s="4"/>
      <c r="Y15" s="4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35"/>
      <c r="GV15" s="35"/>
      <c r="GW15" s="35"/>
      <c r="GX15" s="35"/>
      <c r="GY15" s="35"/>
      <c r="GZ15" s="35"/>
      <c r="HA15" s="35"/>
      <c r="HB15" s="35"/>
      <c r="HC15" s="35"/>
      <c r="HD15" s="35"/>
      <c r="HE15" s="35"/>
      <c r="HF15" s="35"/>
      <c r="HG15" s="35"/>
      <c r="HH15" s="35"/>
      <c r="HI15" s="35"/>
      <c r="HJ15" s="35"/>
      <c r="HK15" s="35"/>
    </row>
    <row r="16" spans="1:219" s="37" customFormat="1">
      <c r="A16" s="83" t="s">
        <v>39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14"/>
      <c r="O16" s="14"/>
      <c r="P16" s="14"/>
      <c r="Q16" s="14"/>
      <c r="R16" s="14"/>
      <c r="S16" s="14"/>
      <c r="T16" s="14"/>
      <c r="U16" s="14"/>
      <c r="V16" s="14"/>
      <c r="W16" s="36"/>
      <c r="X16" s="36"/>
      <c r="Y16" s="36"/>
    </row>
    <row r="17" spans="1:25" s="37" customFormat="1">
      <c r="A17" s="83" t="s">
        <v>40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14"/>
      <c r="O17" s="14"/>
      <c r="P17" s="14"/>
      <c r="Q17" s="14"/>
      <c r="R17" s="14"/>
      <c r="S17" s="14"/>
      <c r="T17" s="14"/>
      <c r="U17" s="14"/>
      <c r="V17" s="14"/>
      <c r="W17" s="36"/>
      <c r="X17" s="36"/>
      <c r="Y17" s="36"/>
    </row>
    <row r="18" spans="1:25" s="38" customFormat="1">
      <c r="A18" s="23"/>
      <c r="B18" s="23"/>
      <c r="C18" s="23"/>
      <c r="D18" s="23"/>
      <c r="E18" s="23"/>
      <c r="F18" s="23"/>
      <c r="G18" s="23" t="s">
        <v>28</v>
      </c>
      <c r="H18" s="23"/>
      <c r="I18" s="23"/>
      <c r="J18" s="23"/>
      <c r="K18" s="23"/>
      <c r="L18" s="23"/>
      <c r="M18" s="23"/>
      <c r="O18" s="17"/>
      <c r="P18" s="17"/>
      <c r="Q18" s="17"/>
      <c r="R18" s="17"/>
      <c r="S18" s="17"/>
      <c r="T18" s="17"/>
    </row>
    <row r="19" spans="1:25" s="16" customFormat="1">
      <c r="A19" s="15"/>
      <c r="B19" s="15"/>
      <c r="C19" s="15"/>
      <c r="D19" s="15"/>
      <c r="E19" s="15"/>
      <c r="F19" s="15"/>
      <c r="G19" s="23"/>
      <c r="H19" s="15"/>
      <c r="I19" s="15"/>
      <c r="J19" s="15"/>
      <c r="K19" s="15"/>
      <c r="L19" s="15"/>
      <c r="M19" s="15"/>
      <c r="N19" s="18"/>
      <c r="O19" s="18"/>
      <c r="P19" s="18"/>
      <c r="Q19" s="18"/>
      <c r="R19" s="18"/>
      <c r="S19" s="18"/>
      <c r="T19" s="18"/>
    </row>
    <row r="20" spans="1:25" s="16" customFormat="1">
      <c r="A20" s="15"/>
      <c r="B20" s="15"/>
      <c r="C20" s="15"/>
      <c r="D20" s="15"/>
      <c r="E20" s="15"/>
      <c r="F20" s="15"/>
      <c r="G20" s="23"/>
      <c r="H20" s="15"/>
      <c r="I20" s="15"/>
      <c r="J20" s="15"/>
      <c r="K20" s="15"/>
      <c r="L20" s="15"/>
      <c r="M20" s="15"/>
      <c r="N20" s="18"/>
      <c r="O20" s="18"/>
      <c r="P20" s="18"/>
      <c r="Q20" s="18"/>
      <c r="R20" s="18"/>
      <c r="S20" s="18"/>
      <c r="T20" s="18"/>
    </row>
    <row r="21" spans="1:25" s="16" customFormat="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8"/>
      <c r="O21" s="18"/>
      <c r="Q21" s="18"/>
      <c r="R21" s="18"/>
      <c r="S21" s="18"/>
      <c r="T21" s="18"/>
    </row>
    <row r="22" spans="1:25" s="20" customFormat="1" ht="18.75" customHeight="1">
      <c r="A22" s="19"/>
      <c r="C22" s="27"/>
      <c r="D22" s="24" t="s">
        <v>25</v>
      </c>
      <c r="E22" s="28"/>
      <c r="G22" s="21"/>
      <c r="N22" s="22"/>
      <c r="O22" s="22"/>
      <c r="P22" s="24" t="s">
        <v>30</v>
      </c>
      <c r="Q22" s="18"/>
      <c r="R22" s="25"/>
      <c r="S22" s="22"/>
      <c r="T22" s="22"/>
    </row>
    <row r="23" spans="1:25">
      <c r="D23" s="26" t="s">
        <v>34</v>
      </c>
      <c r="E23" s="26" t="s">
        <v>32</v>
      </c>
      <c r="P23" s="26" t="s">
        <v>31</v>
      </c>
      <c r="Q23" s="26" t="s">
        <v>32</v>
      </c>
      <c r="R23" s="26"/>
    </row>
    <row r="24" spans="1:25">
      <c r="D24" s="26" t="s">
        <v>33</v>
      </c>
      <c r="E24" s="26"/>
      <c r="P24" s="26" t="s">
        <v>33</v>
      </c>
      <c r="Q24" s="26"/>
      <c r="R24" s="26"/>
    </row>
  </sheetData>
  <autoFilter ref="A6:HG14"/>
  <mergeCells count="27">
    <mergeCell ref="A15:M15"/>
    <mergeCell ref="A16:M16"/>
    <mergeCell ref="A17:M17"/>
    <mergeCell ref="V4:V5"/>
    <mergeCell ref="A4:A5"/>
    <mergeCell ref="B4:B5"/>
    <mergeCell ref="S4:S5"/>
    <mergeCell ref="F4:F5"/>
    <mergeCell ref="G4:G5"/>
    <mergeCell ref="T4:T5"/>
    <mergeCell ref="N4:O4"/>
    <mergeCell ref="A1:Y1"/>
    <mergeCell ref="A3:Y3"/>
    <mergeCell ref="C4:C5"/>
    <mergeCell ref="D4:D5"/>
    <mergeCell ref="L4:M4"/>
    <mergeCell ref="U4:U5"/>
    <mergeCell ref="I4:I5"/>
    <mergeCell ref="J4:J5"/>
    <mergeCell ref="R4:R5"/>
    <mergeCell ref="E4:E5"/>
    <mergeCell ref="H4:H5"/>
    <mergeCell ref="K4:K5"/>
    <mergeCell ref="Y4:Y5"/>
    <mergeCell ref="A2:Y2"/>
    <mergeCell ref="X4:X5"/>
    <mergeCell ref="W4:W5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№17 к Договору</vt:lpstr>
      <vt:lpstr>'Приложение №17 к Договору'!Область_печати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darovskih</cp:lastModifiedBy>
  <cp:lastPrinted>2012-06-05T06:34:01Z</cp:lastPrinted>
  <dcterms:created xsi:type="dcterms:W3CDTF">2011-03-01T07:20:06Z</dcterms:created>
  <dcterms:modified xsi:type="dcterms:W3CDTF">2012-11-29T05:20:36Z</dcterms:modified>
</cp:coreProperties>
</file>